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2888" windowHeight="12060"/>
  </bookViews>
  <sheets>
    <sheet name="Прил 5" sheetId="1" r:id="rId1"/>
  </sheets>
  <definedNames>
    <definedName name="_xlnm.Print_Titles" localSheetId="0">'Прил 5'!$3:$5</definedName>
    <definedName name="_xlnm.Print_Area" localSheetId="0">'Прил 5'!$A$1:$M$42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4" i="1" l="1"/>
  <c r="K34" i="1"/>
  <c r="L32" i="1" l="1"/>
  <c r="K32" i="1"/>
  <c r="J32" i="1"/>
  <c r="J31" i="1" l="1"/>
  <c r="F25" i="1" l="1"/>
  <c r="G25" i="1"/>
  <c r="H25" i="1"/>
  <c r="I25" i="1"/>
  <c r="F8" i="1"/>
  <c r="F7" i="1" s="1"/>
  <c r="F13" i="1"/>
  <c r="K33" i="1"/>
  <c r="L33" i="1"/>
  <c r="J33" i="1"/>
  <c r="K25" i="1"/>
  <c r="L25" i="1"/>
  <c r="J25" i="1"/>
  <c r="L31" i="1" l="1"/>
  <c r="L34" i="1"/>
  <c r="L39" i="1" s="1"/>
  <c r="L8" i="1"/>
  <c r="L7" i="1" s="1"/>
  <c r="L14" i="1"/>
  <c r="L15" i="1"/>
  <c r="L37" i="1" s="1"/>
  <c r="L16" i="1"/>
  <c r="L38" i="1" s="1"/>
  <c r="L36" i="1" l="1"/>
  <c r="L35" i="1" s="1"/>
  <c r="L30" i="1"/>
  <c r="L13" i="1"/>
  <c r="L20" i="1" l="1"/>
  <c r="L19" i="1" s="1"/>
  <c r="I23" i="1" l="1"/>
  <c r="I21" i="1" l="1"/>
  <c r="K31" i="1" l="1"/>
  <c r="H14" i="1"/>
  <c r="I14" i="1"/>
  <c r="J14" i="1"/>
  <c r="K14" i="1"/>
  <c r="H15" i="1"/>
  <c r="I15" i="1"/>
  <c r="J15" i="1"/>
  <c r="K15" i="1"/>
  <c r="H16" i="1"/>
  <c r="I16" i="1"/>
  <c r="J16" i="1"/>
  <c r="K16" i="1"/>
  <c r="G16" i="1"/>
  <c r="G15" i="1"/>
  <c r="G14" i="1"/>
  <c r="I8" i="1"/>
  <c r="K36" i="1" l="1"/>
  <c r="K37" i="1"/>
  <c r="K38" i="1"/>
  <c r="K39" i="1"/>
  <c r="K30" i="1"/>
  <c r="K20" i="1"/>
  <c r="K19" i="1" s="1"/>
  <c r="K13" i="1"/>
  <c r="K8" i="1"/>
  <c r="K7" i="1" s="1"/>
  <c r="K35" i="1" l="1"/>
  <c r="J20" i="1" l="1"/>
  <c r="J19" i="1" s="1"/>
  <c r="I20" i="1"/>
  <c r="G8" i="1" l="1"/>
  <c r="J36" i="1"/>
  <c r="J37" i="1"/>
  <c r="J38" i="1"/>
  <c r="J39" i="1"/>
  <c r="I13" i="1"/>
  <c r="J13" i="1"/>
  <c r="J8" i="1"/>
  <c r="J7" i="1" s="1"/>
  <c r="H8" i="1"/>
  <c r="J35" i="1" l="1"/>
  <c r="J30" i="1"/>
  <c r="F39" i="1"/>
  <c r="F38" i="1"/>
  <c r="F37" i="1"/>
  <c r="O36" i="1"/>
  <c r="I34" i="1"/>
  <c r="H34" i="1"/>
  <c r="H39" i="1" s="1"/>
  <c r="G34" i="1"/>
  <c r="G39" i="1" s="1"/>
  <c r="I33" i="1"/>
  <c r="I38" i="1" s="1"/>
  <c r="H33" i="1"/>
  <c r="H38" i="1" s="1"/>
  <c r="G33" i="1"/>
  <c r="G38" i="1" s="1"/>
  <c r="E37" i="1"/>
  <c r="I32" i="1"/>
  <c r="I37" i="1" s="1"/>
  <c r="H32" i="1"/>
  <c r="H37" i="1" s="1"/>
  <c r="G32" i="1"/>
  <c r="G37" i="1" s="1"/>
  <c r="I31" i="1"/>
  <c r="H31" i="1"/>
  <c r="G31" i="1"/>
  <c r="G36" i="1" s="1"/>
  <c r="F30" i="1"/>
  <c r="E27" i="1"/>
  <c r="E26" i="1"/>
  <c r="E25" i="1"/>
  <c r="E24" i="1"/>
  <c r="E23" i="1"/>
  <c r="E22" i="1"/>
  <c r="E21" i="1"/>
  <c r="H20" i="1"/>
  <c r="H19" i="1" s="1"/>
  <c r="G20" i="1"/>
  <c r="G19" i="1" s="1"/>
  <c r="F20" i="1"/>
  <c r="I19" i="1"/>
  <c r="F19" i="1"/>
  <c r="E15" i="1"/>
  <c r="E14" i="1"/>
  <c r="H13" i="1"/>
  <c r="E12" i="1"/>
  <c r="E10" i="1"/>
  <c r="E9" i="1"/>
  <c r="H7" i="1"/>
  <c r="G7" i="1"/>
  <c r="I7" i="1"/>
  <c r="E7" i="1"/>
  <c r="G35" i="1" l="1"/>
  <c r="I30" i="1"/>
  <c r="I36" i="1"/>
  <c r="F35" i="1"/>
  <c r="H30" i="1"/>
  <c r="E20" i="1"/>
  <c r="E19" i="1" s="1"/>
  <c r="E34" i="1"/>
  <c r="E32" i="1"/>
  <c r="E33" i="1"/>
  <c r="G30" i="1"/>
  <c r="I39" i="1"/>
  <c r="E38" i="1"/>
  <c r="E16" i="1"/>
  <c r="E31" i="1"/>
  <c r="H36" i="1"/>
  <c r="H35" i="1" s="1"/>
  <c r="E11" i="1"/>
  <c r="G13" i="1"/>
  <c r="I35" i="1" l="1"/>
  <c r="E30" i="1"/>
  <c r="E17" i="1"/>
  <c r="E36" i="1"/>
  <c r="E39" i="1" l="1"/>
</calcChain>
</file>

<file path=xl/sharedStrings.xml><?xml version="1.0" encoding="utf-8"?>
<sst xmlns="http://schemas.openxmlformats.org/spreadsheetml/2006/main" count="77" uniqueCount="43">
  <si>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</si>
  <si>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</si>
  <si>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</si>
  <si>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</si>
  <si>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</si>
  <si>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</si>
  <si>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</si>
  <si>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</si>
  <si>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</si>
  <si>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</si>
  <si>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</si>
  <si>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</si>
  <si>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</si>
  <si>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</si>
  <si>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2022 год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</si>
  <si>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</si>
  <si>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</si>
  <si>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</si>
  <si>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</si>
  <si>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</si>
  <si>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</si>
  <si>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</si>
  <si>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Всего</t>
  </si>
  <si>
    <t>5.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</si>
  <si>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</si>
  <si>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</si>
  <si>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</si>
  <si>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</si>
  <si>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</si>
  <si>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</si>
  <si>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</si>
  <si>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</si>
  <si>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</si>
  <si>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2021 год *</t>
  </si>
  <si>
    <t>Объем ремонта инженерных сетей к концу 2027 года составит 10 119 м.п.</t>
  </si>
  <si>
    <t>18 объектов</t>
  </si>
  <si>
    <t>Замена электрических сетей к концу 2027 года составит 74,12 км.</t>
  </si>
  <si>
    <t>Приложение № 4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</si>
  <si>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Реконструкция, капитальный ремонт электроустановок и электрических сетей</t>
  </si>
  <si>
    <t>2025 год**</t>
  </si>
  <si>
    <t>2026 год**</t>
  </si>
  <si>
    <t>2027 год**</t>
  </si>
  <si>
    <t>** объемы финансирования за счет внебюджетных источников будут уточняться в процессе реализации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</si>
</sst>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#,##0.0_ ;\-#,##0.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90">
    <xf numFmtId="0" fontId="0" fillId="0" borderId="0" xfId="0"/>
    <xf numFmtId="0" fontId="3" fillId="2" borderId="0" xfId="2" applyFont="1" applyFill="1"/>
    <xf numFmtId="0" fontId="4" fillId="2" borderId="0" xfId="2" applyFont="1" applyFill="1"/>
    <xf numFmtId="0" fontId="4" fillId="2" borderId="1" xfId="2" applyFont="1" applyFill="1" applyBorder="1" applyAlignment="1">
      <alignment horizontal="center" vertical="top" wrapText="1"/>
    </xf>
    <xf numFmtId="49" fontId="5" fillId="2" borderId="1" xfId="2" applyNumberFormat="1" applyFont="1" applyFill="1" applyBorder="1" applyAlignment="1">
      <alignment horizontal="center" vertical="center" wrapText="1"/>
    </xf>
    <xf numFmtId="165" fontId="3" fillId="2" borderId="0" xfId="2" applyNumberFormat="1" applyFont="1" applyFill="1"/>
    <xf numFmtId="0" fontId="8" fillId="2" borderId="0" xfId="2" applyFont="1" applyFill="1"/>
    <xf numFmtId="0" fontId="4" fillId="2" borderId="1" xfId="2" applyFont="1" applyFill="1" applyBorder="1" applyAlignment="1">
      <alignment horizontal="center" vertical="center" wrapText="1"/>
    </xf>
    <xf numFmtId="0" fontId="3" fillId="0" borderId="0" xfId="2" applyFont="1" applyFill="1"/>
    <xf numFmtId="0" fontId="4" fillId="0" borderId="0" xfId="2" applyFont="1" applyFill="1"/>
    <xf numFmtId="0" fontId="5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166" fontId="5" fillId="0" borderId="1" xfId="3" applyNumberFormat="1" applyFont="1" applyFill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167" fontId="5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top" wrapText="1"/>
    </xf>
    <xf numFmtId="167" fontId="5" fillId="0" borderId="1" xfId="3" applyNumberFormat="1" applyFont="1" applyFill="1" applyBorder="1" applyAlignment="1">
      <alignment horizontal="center" vertical="top" wrapText="1"/>
    </xf>
    <xf numFmtId="0" fontId="4" fillId="0" borderId="2" xfId="2" applyFont="1" applyFill="1" applyBorder="1" applyAlignment="1">
      <alignment horizontal="left" vertical="center" wrapText="1"/>
    </xf>
    <xf numFmtId="167" fontId="5" fillId="0" borderId="2" xfId="3" applyNumberFormat="1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left" vertical="center" wrapText="1"/>
    </xf>
    <xf numFmtId="167" fontId="5" fillId="0" borderId="4" xfId="3" applyNumberFormat="1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left" vertical="center" wrapText="1"/>
    </xf>
    <xf numFmtId="167" fontId="5" fillId="0" borderId="9" xfId="3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/>
    <xf numFmtId="0" fontId="3" fillId="3" borderId="0" xfId="2" applyFont="1" applyFill="1"/>
    <xf numFmtId="165" fontId="5" fillId="0" borderId="1" xfId="1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center" vertical="center" wrapText="1"/>
    </xf>
    <xf numFmtId="165" fontId="4" fillId="0" borderId="1" xfId="3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top" wrapText="1"/>
    </xf>
    <xf numFmtId="165" fontId="4" fillId="0" borderId="2" xfId="3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5" fillId="0" borderId="4" xfId="3" applyNumberFormat="1" applyFont="1" applyFill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center" vertical="top" wrapText="1"/>
    </xf>
    <xf numFmtId="165" fontId="5" fillId="0" borderId="9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3" fillId="2" borderId="14" xfId="2" applyFont="1" applyFill="1" applyBorder="1"/>
    <xf numFmtId="0" fontId="3" fillId="0" borderId="0" xfId="2" applyFont="1" applyFill="1" applyBorder="1"/>
    <xf numFmtId="0" fontId="3" fillId="0" borderId="15" xfId="2" applyFont="1" applyFill="1" applyBorder="1"/>
    <xf numFmtId="0" fontId="8" fillId="2" borderId="0" xfId="2" applyFont="1" applyFill="1" applyBorder="1"/>
    <xf numFmtId="0" fontId="8" fillId="0" borderId="0" xfId="2" applyFont="1" applyFill="1" applyBorder="1"/>
    <xf numFmtId="165" fontId="8" fillId="0" borderId="0" xfId="2" applyNumberFormat="1" applyFont="1" applyFill="1" applyBorder="1"/>
    <xf numFmtId="0" fontId="4" fillId="0" borderId="1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vertical="center" wrapText="1"/>
    </xf>
    <xf numFmtId="16" fontId="4" fillId="2" borderId="3" xfId="2" applyNumberFormat="1" applyFont="1" applyFill="1" applyBorder="1" applyAlignment="1">
      <alignment vertical="top" wrapText="1"/>
    </xf>
    <xf numFmtId="16" fontId="4" fillId="2" borderId="6" xfId="2" applyNumberFormat="1" applyFont="1" applyFill="1" applyBorder="1" applyAlignment="1">
      <alignment vertical="top" wrapText="1"/>
    </xf>
    <xf numFmtId="16" fontId="4" fillId="2" borderId="8" xfId="2" applyNumberFormat="1" applyFont="1" applyFill="1" applyBorder="1" applyAlignment="1">
      <alignment vertical="top" wrapText="1"/>
    </xf>
    <xf numFmtId="0" fontId="5" fillId="0" borderId="4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9" xfId="2" applyFont="1" applyFill="1" applyBorder="1" applyAlignment="1">
      <alignment vertical="center" wrapText="1"/>
    </xf>
    <xf numFmtId="167" fontId="4" fillId="0" borderId="5" xfId="2" applyNumberFormat="1" applyFont="1" applyFill="1" applyBorder="1" applyAlignment="1">
      <alignment vertical="top" wrapText="1"/>
    </xf>
    <xf numFmtId="0" fontId="4" fillId="0" borderId="7" xfId="2" applyFont="1" applyFill="1" applyBorder="1" applyAlignment="1">
      <alignment vertical="top" wrapText="1"/>
    </xf>
    <xf numFmtId="0" fontId="4" fillId="0" borderId="10" xfId="2" applyFont="1" applyFill="1" applyBorder="1" applyAlignment="1">
      <alignment vertical="top" wrapText="1"/>
    </xf>
    <xf numFmtId="0" fontId="4" fillId="0" borderId="1" xfId="2" applyFont="1" applyFill="1" applyBorder="1" applyAlignment="1">
      <alignment vertical="top" wrapText="1"/>
    </xf>
    <xf numFmtId="0" fontId="4" fillId="0" borderId="2" xfId="2" applyFont="1" applyFill="1" applyBorder="1" applyAlignment="1">
      <alignment vertical="top" wrapText="1"/>
    </xf>
    <xf numFmtId="0" fontId="10" fillId="0" borderId="0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9" fillId="0" borderId="0" xfId="2" applyFont="1" applyFill="1" applyAlignment="1">
      <alignment horizontal="left" vertical="top" wrapText="1"/>
    </xf>
    <xf numFmtId="0" fontId="5" fillId="2" borderId="1" xfId="2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42"/>
  <sheetViews>
    <sheetView tabSelected="1" view="pageBreakPreview" zoomScale="75" zoomScaleNormal="75" zoomScaleSheetLayoutView="75" workbookViewId="0">
      <selection activeCell="A6" sqref="A6:M6"/>
    </sheetView>
  </sheetViews>
  <sheetFormatPr defaultColWidth="9.109375" defaultRowHeight="17.399999999999999" x14ac:dyDescent="0.3"/>
  <cols>
    <col min="1" max="1" width="7.5546875" style="1" customWidth="1"/>
    <col min="2" max="2" width="41.5546875" style="8" customWidth="1"/>
    <col min="3" max="3" width="24.6640625" style="8" customWidth="1"/>
    <col min="4" max="4" width="27.88671875" style="8" customWidth="1"/>
    <col min="5" max="5" width="23.5546875" style="8" hidden="1" customWidth="1"/>
    <col min="6" max="6" width="16.44140625" style="8" customWidth="1"/>
    <col min="7" max="7" width="16" style="8" customWidth="1"/>
    <col min="8" max="8" width="18.6640625" style="8" customWidth="1"/>
    <col min="9" max="9" width="18.88671875" style="8" customWidth="1"/>
    <col min="10" max="10" width="17.6640625" style="8" customWidth="1"/>
    <col min="11" max="12" width="19.5546875" style="8" customWidth="1"/>
    <col min="13" max="13" width="30.6640625" style="8" customWidth="1"/>
    <col min="14" max="14" width="15.33203125" style="1" bestFit="1" customWidth="1"/>
    <col min="15" max="15" width="26.5546875" style="1" customWidth="1"/>
    <col min="16" max="16384" width="9.109375" style="1"/>
  </cols>
  <sheetData>
    <row r="1" spans="1:17" ht="44.25" customHeight="1" x14ac:dyDescent="0.3">
      <c r="A1" s="2"/>
      <c r="B1" s="9"/>
      <c r="C1" s="9"/>
      <c r="D1" s="9"/>
      <c r="E1" s="9"/>
      <c r="F1" s="9"/>
      <c r="G1" s="9"/>
      <c r="H1" s="9"/>
      <c r="I1" s="85" t="s">
        <v>37</v>
      </c>
      <c r="J1" s="85"/>
      <c r="K1" s="85"/>
      <c r="L1" s="85"/>
      <c r="M1" s="85"/>
      <c r="O1" s="84"/>
      <c r="P1" s="84"/>
      <c r="Q1" s="84"/>
    </row>
    <row r="2" spans="1:17" ht="37.5" customHeight="1" x14ac:dyDescent="0.3">
      <c r="A2" s="87" t="s">
        <v>31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7" ht="42.75" customHeight="1" x14ac:dyDescent="0.3">
      <c r="A3" s="88" t="s">
        <v>0</v>
      </c>
      <c r="B3" s="50" t="s">
        <v>20</v>
      </c>
      <c r="C3" s="50" t="s">
        <v>1</v>
      </c>
      <c r="D3" s="50" t="s">
        <v>19</v>
      </c>
      <c r="E3" s="51" t="s">
        <v>2</v>
      </c>
      <c r="F3" s="52"/>
      <c r="G3" s="52"/>
      <c r="H3" s="52"/>
      <c r="I3" s="52"/>
      <c r="J3" s="52"/>
      <c r="K3" s="52"/>
      <c r="L3" s="53"/>
      <c r="M3" s="50" t="s">
        <v>3</v>
      </c>
    </row>
    <row r="4" spans="1:17" ht="75" customHeight="1" x14ac:dyDescent="0.3">
      <c r="A4" s="88"/>
      <c r="B4" s="50"/>
      <c r="C4" s="50"/>
      <c r="D4" s="50"/>
      <c r="E4" s="10" t="s">
        <v>22</v>
      </c>
      <c r="F4" s="11" t="s">
        <v>33</v>
      </c>
      <c r="G4" s="10" t="s">
        <v>14</v>
      </c>
      <c r="H4" s="10" t="s">
        <v>15</v>
      </c>
      <c r="I4" s="11" t="s">
        <v>16</v>
      </c>
      <c r="J4" s="11" t="s">
        <v>39</v>
      </c>
      <c r="K4" s="43" t="s">
        <v>40</v>
      </c>
      <c r="L4" s="43" t="s">
        <v>41</v>
      </c>
      <c r="M4" s="50"/>
    </row>
    <row r="5" spans="1:17" ht="18.75" customHeight="1" x14ac:dyDescent="0.3">
      <c r="A5" s="3">
        <v>1</v>
      </c>
      <c r="B5" s="12">
        <v>2</v>
      </c>
      <c r="C5" s="12">
        <v>3</v>
      </c>
      <c r="D5" s="12">
        <v>4</v>
      </c>
      <c r="E5" s="12" t="s">
        <v>23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</row>
    <row r="6" spans="1:17" ht="22.5" customHeight="1" x14ac:dyDescent="0.3">
      <c r="A6" s="89" t="s">
        <v>21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7" ht="151.19999999999999" x14ac:dyDescent="0.3">
      <c r="A7" s="7" t="s">
        <v>4</v>
      </c>
      <c r="B7" s="13" t="s">
        <v>32</v>
      </c>
      <c r="C7" s="14"/>
      <c r="D7" s="14"/>
      <c r="E7" s="15">
        <f>E8</f>
        <v>3250739.6</v>
      </c>
      <c r="F7" s="30">
        <f t="shared" ref="F7:L7" si="0">F8</f>
        <v>0</v>
      </c>
      <c r="G7" s="30">
        <f t="shared" si="0"/>
        <v>358706.19999999995</v>
      </c>
      <c r="H7" s="30">
        <f t="shared" si="0"/>
        <v>81200.399999999994</v>
      </c>
      <c r="I7" s="30">
        <f t="shared" si="0"/>
        <v>277426.59999999998</v>
      </c>
      <c r="J7" s="30">
        <f t="shared" si="0"/>
        <v>344811.7</v>
      </c>
      <c r="K7" s="30">
        <f t="shared" si="0"/>
        <v>403556.5</v>
      </c>
      <c r="L7" s="30">
        <f t="shared" si="0"/>
        <v>279493.2</v>
      </c>
      <c r="M7" s="12"/>
    </row>
    <row r="8" spans="1:17" ht="33.6" x14ac:dyDescent="0.3">
      <c r="A8" s="59" t="s">
        <v>5</v>
      </c>
      <c r="B8" s="60" t="s">
        <v>17</v>
      </c>
      <c r="C8" s="50" t="s">
        <v>11</v>
      </c>
      <c r="D8" s="13" t="s">
        <v>6</v>
      </c>
      <c r="E8" s="16">
        <v>3250739.6</v>
      </c>
      <c r="F8" s="31">
        <f>F9+F11+F10</f>
        <v>0</v>
      </c>
      <c r="G8" s="31">
        <f>G9+G11+G10</f>
        <v>358706.19999999995</v>
      </c>
      <c r="H8" s="31">
        <f>H9+H11+H10</f>
        <v>81200.399999999994</v>
      </c>
      <c r="I8" s="31">
        <f t="shared" ref="I8:K8" si="1">I9+I11+I10</f>
        <v>277426.59999999998</v>
      </c>
      <c r="J8" s="31">
        <f t="shared" si="1"/>
        <v>344811.7</v>
      </c>
      <c r="K8" s="31">
        <f t="shared" si="1"/>
        <v>403556.5</v>
      </c>
      <c r="L8" s="31">
        <f t="shared" ref="L8" si="2">L9+L11+L10</f>
        <v>279493.2</v>
      </c>
      <c r="M8" s="54" t="s">
        <v>35</v>
      </c>
    </row>
    <row r="9" spans="1:17" ht="20.25" customHeight="1" x14ac:dyDescent="0.3">
      <c r="A9" s="59"/>
      <c r="B9" s="60"/>
      <c r="C9" s="50"/>
      <c r="D9" s="17" t="s">
        <v>7</v>
      </c>
      <c r="E9" s="16">
        <f>G9+H9+I9+K9</f>
        <v>407550.3</v>
      </c>
      <c r="F9" s="31">
        <v>0</v>
      </c>
      <c r="G9" s="32">
        <v>40740.1</v>
      </c>
      <c r="H9" s="32">
        <v>40740.1</v>
      </c>
      <c r="I9" s="32">
        <v>88927.2</v>
      </c>
      <c r="J9" s="32">
        <v>237142.9</v>
      </c>
      <c r="K9" s="32">
        <v>237142.9</v>
      </c>
      <c r="L9" s="32">
        <v>0</v>
      </c>
      <c r="M9" s="54"/>
    </row>
    <row r="10" spans="1:17" ht="18.75" customHeight="1" x14ac:dyDescent="0.3">
      <c r="A10" s="59"/>
      <c r="B10" s="60"/>
      <c r="C10" s="50"/>
      <c r="D10" s="17" t="s">
        <v>8</v>
      </c>
      <c r="E10" s="16">
        <f>K10</f>
        <v>83206.8</v>
      </c>
      <c r="F10" s="31">
        <v>0</v>
      </c>
      <c r="G10" s="32">
        <v>1000</v>
      </c>
      <c r="H10" s="32">
        <v>1000</v>
      </c>
      <c r="I10" s="32">
        <v>1000</v>
      </c>
      <c r="J10" s="32">
        <v>53834.400000000001</v>
      </c>
      <c r="K10" s="32">
        <v>83206.8</v>
      </c>
      <c r="L10" s="32">
        <v>139746.6</v>
      </c>
      <c r="M10" s="54"/>
    </row>
    <row r="11" spans="1:17" ht="19.5" customHeight="1" x14ac:dyDescent="0.3">
      <c r="A11" s="59"/>
      <c r="B11" s="60"/>
      <c r="C11" s="50"/>
      <c r="D11" s="17" t="s">
        <v>9</v>
      </c>
      <c r="E11" s="16">
        <f>G11+H11+I11</f>
        <v>543925.79999999993</v>
      </c>
      <c r="F11" s="31">
        <v>0</v>
      </c>
      <c r="G11" s="32">
        <v>316966.09999999998</v>
      </c>
      <c r="H11" s="32">
        <v>39460.300000000003</v>
      </c>
      <c r="I11" s="32">
        <v>187499.4</v>
      </c>
      <c r="J11" s="32">
        <v>53834.400000000001</v>
      </c>
      <c r="K11" s="32">
        <v>83206.8</v>
      </c>
      <c r="L11" s="32">
        <v>139746.6</v>
      </c>
      <c r="M11" s="54"/>
    </row>
    <row r="12" spans="1:17" ht="36" customHeight="1" x14ac:dyDescent="0.3">
      <c r="A12" s="59"/>
      <c r="B12" s="60"/>
      <c r="C12" s="50"/>
      <c r="D12" s="17" t="s">
        <v>10</v>
      </c>
      <c r="E12" s="16">
        <f>G12</f>
        <v>0</v>
      </c>
      <c r="F12" s="31">
        <v>0</v>
      </c>
      <c r="G12" s="32"/>
      <c r="H12" s="32" t="s">
        <v>18</v>
      </c>
      <c r="I12" s="32" t="s">
        <v>18</v>
      </c>
      <c r="J12" s="32" t="s">
        <v>18</v>
      </c>
      <c r="K12" s="32" t="s">
        <v>18</v>
      </c>
      <c r="L12" s="32"/>
      <c r="M12" s="54"/>
    </row>
    <row r="13" spans="1:17" ht="38.25" customHeight="1" x14ac:dyDescent="0.3">
      <c r="A13" s="61"/>
      <c r="B13" s="54" t="s">
        <v>24</v>
      </c>
      <c r="C13" s="50"/>
      <c r="D13" s="13" t="s">
        <v>6</v>
      </c>
      <c r="E13" s="16">
        <v>3250739.6</v>
      </c>
      <c r="F13" s="31">
        <f>SUM(F14:F17)</f>
        <v>0</v>
      </c>
      <c r="G13" s="31">
        <f>SUM(G14:G17)</f>
        <v>358706.19999999995</v>
      </c>
      <c r="H13" s="31">
        <f>H14+H16+H15</f>
        <v>81200.399999999994</v>
      </c>
      <c r="I13" s="31">
        <f t="shared" ref="I13:K13" si="3">I14+I16+I15</f>
        <v>277426.59999999998</v>
      </c>
      <c r="J13" s="31">
        <f t="shared" si="3"/>
        <v>344811.7</v>
      </c>
      <c r="K13" s="31">
        <f t="shared" si="3"/>
        <v>403556.5</v>
      </c>
      <c r="L13" s="31">
        <f t="shared" ref="L13" si="4">L14+L16+L15</f>
        <v>279493.2</v>
      </c>
      <c r="M13" s="12"/>
    </row>
    <row r="14" spans="1:17" ht="21.75" customHeight="1" x14ac:dyDescent="0.3">
      <c r="A14" s="61"/>
      <c r="B14" s="54"/>
      <c r="C14" s="50"/>
      <c r="D14" s="17" t="s">
        <v>7</v>
      </c>
      <c r="E14" s="16">
        <f>G14+H14+I14+K14</f>
        <v>407550.3</v>
      </c>
      <c r="F14" s="31">
        <v>0</v>
      </c>
      <c r="G14" s="32">
        <f>G9</f>
        <v>40740.1</v>
      </c>
      <c r="H14" s="32">
        <f t="shared" ref="H14:K14" si="5">H9</f>
        <v>40740.1</v>
      </c>
      <c r="I14" s="32">
        <f t="shared" si="5"/>
        <v>88927.2</v>
      </c>
      <c r="J14" s="32">
        <f t="shared" si="5"/>
        <v>237142.9</v>
      </c>
      <c r="K14" s="32">
        <f t="shared" si="5"/>
        <v>237142.9</v>
      </c>
      <c r="L14" s="32">
        <f t="shared" ref="L14" si="6">L9</f>
        <v>0</v>
      </c>
      <c r="M14" s="12"/>
    </row>
    <row r="15" spans="1:17" ht="21.75" customHeight="1" x14ac:dyDescent="0.3">
      <c r="A15" s="61"/>
      <c r="B15" s="54"/>
      <c r="C15" s="50"/>
      <c r="D15" s="17" t="s">
        <v>8</v>
      </c>
      <c r="E15" s="16">
        <f>K15</f>
        <v>83206.8</v>
      </c>
      <c r="F15" s="31">
        <v>0</v>
      </c>
      <c r="G15" s="32">
        <f>G10</f>
        <v>1000</v>
      </c>
      <c r="H15" s="32">
        <f t="shared" ref="H15:K15" si="7">H10</f>
        <v>1000</v>
      </c>
      <c r="I15" s="32">
        <f t="shared" si="7"/>
        <v>1000</v>
      </c>
      <c r="J15" s="32">
        <f t="shared" si="7"/>
        <v>53834.400000000001</v>
      </c>
      <c r="K15" s="32">
        <f t="shared" si="7"/>
        <v>83206.8</v>
      </c>
      <c r="L15" s="32">
        <f t="shared" ref="L15" si="8">L10</f>
        <v>139746.6</v>
      </c>
      <c r="M15" s="12"/>
    </row>
    <row r="16" spans="1:17" ht="21.75" customHeight="1" x14ac:dyDescent="0.3">
      <c r="A16" s="61"/>
      <c r="B16" s="54"/>
      <c r="C16" s="50"/>
      <c r="D16" s="17" t="s">
        <v>9</v>
      </c>
      <c r="E16" s="16">
        <f>G16+H16+I16</f>
        <v>543925.79999999993</v>
      </c>
      <c r="F16" s="31">
        <v>0</v>
      </c>
      <c r="G16" s="32">
        <f>G11</f>
        <v>316966.09999999998</v>
      </c>
      <c r="H16" s="32">
        <f t="shared" ref="H16:K16" si="9">H11</f>
        <v>39460.300000000003</v>
      </c>
      <c r="I16" s="32">
        <f t="shared" si="9"/>
        <v>187499.4</v>
      </c>
      <c r="J16" s="32">
        <f t="shared" si="9"/>
        <v>53834.400000000001</v>
      </c>
      <c r="K16" s="32">
        <f t="shared" si="9"/>
        <v>83206.8</v>
      </c>
      <c r="L16" s="32">
        <f t="shared" ref="L16" si="10">L11</f>
        <v>139746.6</v>
      </c>
      <c r="M16" s="12"/>
    </row>
    <row r="17" spans="1:14" ht="34.5" customHeight="1" x14ac:dyDescent="0.3">
      <c r="A17" s="61"/>
      <c r="B17" s="54"/>
      <c r="C17" s="50"/>
      <c r="D17" s="17" t="s">
        <v>10</v>
      </c>
      <c r="E17" s="16">
        <f>G17</f>
        <v>0</v>
      </c>
      <c r="F17" s="31">
        <v>0</v>
      </c>
      <c r="G17" s="31"/>
      <c r="H17" s="31" t="s">
        <v>18</v>
      </c>
      <c r="I17" s="31" t="s">
        <v>18</v>
      </c>
      <c r="J17" s="31" t="s">
        <v>18</v>
      </c>
      <c r="K17" s="31" t="s">
        <v>18</v>
      </c>
      <c r="L17" s="31"/>
      <c r="M17" s="12"/>
    </row>
    <row r="18" spans="1:14" ht="25.5" customHeight="1" x14ac:dyDescent="0.3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</row>
    <row r="19" spans="1:14" ht="25.5" customHeight="1" x14ac:dyDescent="0.3">
      <c r="A19" s="4" t="s">
        <v>27</v>
      </c>
      <c r="B19" s="13"/>
      <c r="C19" s="18"/>
      <c r="D19" s="10"/>
      <c r="E19" s="19">
        <f>E20+E25</f>
        <v>3125021.1</v>
      </c>
      <c r="F19" s="30">
        <f>F20</f>
        <v>400000</v>
      </c>
      <c r="G19" s="30">
        <f t="shared" ref="G19:I19" si="11">G20</f>
        <v>491962.2</v>
      </c>
      <c r="H19" s="30">
        <f t="shared" si="11"/>
        <v>1159605.6000000001</v>
      </c>
      <c r="I19" s="30">
        <f t="shared" si="11"/>
        <v>404097.9</v>
      </c>
      <c r="J19" s="30">
        <f>J20+J25</f>
        <v>448945.6</v>
      </c>
      <c r="K19" s="30">
        <f t="shared" ref="K19:L19" si="12">K20+K25</f>
        <v>669355.4</v>
      </c>
      <c r="L19" s="30">
        <f t="shared" si="12"/>
        <v>669355.4</v>
      </c>
      <c r="M19" s="20"/>
      <c r="N19" s="5"/>
    </row>
    <row r="20" spans="1:14" ht="36.75" customHeight="1" x14ac:dyDescent="0.3">
      <c r="A20" s="59" t="s">
        <v>28</v>
      </c>
      <c r="B20" s="60" t="s">
        <v>13</v>
      </c>
      <c r="C20" s="69" t="s">
        <v>11</v>
      </c>
      <c r="D20" s="13" t="s">
        <v>6</v>
      </c>
      <c r="E20" s="19">
        <f>E21+E22+E23+E24</f>
        <v>3043923.5</v>
      </c>
      <c r="F20" s="33">
        <f>F23+F24</f>
        <v>400000</v>
      </c>
      <c r="G20" s="33">
        <f t="shared" ref="G20:L20" si="13">G21+G23+G24+G22</f>
        <v>491962.2</v>
      </c>
      <c r="H20" s="33">
        <f t="shared" si="13"/>
        <v>1159605.6000000001</v>
      </c>
      <c r="I20" s="33">
        <f t="shared" si="13"/>
        <v>404097.9</v>
      </c>
      <c r="J20" s="33">
        <f t="shared" si="13"/>
        <v>408396.79999999999</v>
      </c>
      <c r="K20" s="33">
        <f t="shared" si="13"/>
        <v>588257.80000000005</v>
      </c>
      <c r="L20" s="33">
        <f t="shared" si="13"/>
        <v>588257.80000000005</v>
      </c>
      <c r="M20" s="54" t="s">
        <v>34</v>
      </c>
      <c r="N20" s="5"/>
    </row>
    <row r="21" spans="1:14" ht="21.75" customHeight="1" x14ac:dyDescent="0.3">
      <c r="A21" s="59"/>
      <c r="B21" s="60"/>
      <c r="C21" s="69"/>
      <c r="D21" s="17" t="s">
        <v>7</v>
      </c>
      <c r="E21" s="21">
        <f>F21+I21+G21+H21+K21</f>
        <v>198163.9</v>
      </c>
      <c r="F21" s="34">
        <v>0</v>
      </c>
      <c r="G21" s="35">
        <v>82117</v>
      </c>
      <c r="H21" s="35">
        <v>82117</v>
      </c>
      <c r="I21" s="35">
        <f>0+33929.9</f>
        <v>33929.9</v>
      </c>
      <c r="J21" s="35">
        <v>0</v>
      </c>
      <c r="K21" s="35">
        <v>0</v>
      </c>
      <c r="L21" s="35">
        <v>0</v>
      </c>
      <c r="M21" s="54"/>
      <c r="N21" s="5"/>
    </row>
    <row r="22" spans="1:14" ht="21.75" customHeight="1" x14ac:dyDescent="0.3">
      <c r="A22" s="59"/>
      <c r="B22" s="60"/>
      <c r="C22" s="69"/>
      <c r="D22" s="17" t="s">
        <v>8</v>
      </c>
      <c r="E22" s="21">
        <f>F22+I22+G22+H22+K22</f>
        <v>297128.90000000002</v>
      </c>
      <c r="F22" s="34">
        <v>0</v>
      </c>
      <c r="G22" s="35">
        <v>1000</v>
      </c>
      <c r="H22" s="35">
        <v>1000</v>
      </c>
      <c r="I22" s="35">
        <v>1000</v>
      </c>
      <c r="J22" s="35">
        <v>204198.39999999999</v>
      </c>
      <c r="K22" s="35">
        <v>294128.90000000002</v>
      </c>
      <c r="L22" s="35">
        <v>294128.90000000002</v>
      </c>
      <c r="M22" s="54"/>
      <c r="N22" s="5"/>
    </row>
    <row r="23" spans="1:14" ht="21.75" customHeight="1" x14ac:dyDescent="0.3">
      <c r="A23" s="59"/>
      <c r="B23" s="60"/>
      <c r="C23" s="69"/>
      <c r="D23" s="17" t="s">
        <v>9</v>
      </c>
      <c r="E23" s="21">
        <f>F23+I23+G23+H23+K23</f>
        <v>1326402.2000000002</v>
      </c>
      <c r="F23" s="34">
        <v>40000</v>
      </c>
      <c r="G23" s="35">
        <v>121435.7</v>
      </c>
      <c r="H23" s="35">
        <v>789079.1</v>
      </c>
      <c r="I23" s="35">
        <f>41058.5+40700</f>
        <v>81758.5</v>
      </c>
      <c r="J23" s="35">
        <v>204198.39999999999</v>
      </c>
      <c r="K23" s="35">
        <v>294128.90000000002</v>
      </c>
      <c r="L23" s="35">
        <v>294128.90000000002</v>
      </c>
      <c r="M23" s="54"/>
      <c r="N23" s="5"/>
    </row>
    <row r="24" spans="1:14" ht="30.75" customHeight="1" x14ac:dyDescent="0.3">
      <c r="A24" s="59"/>
      <c r="B24" s="60"/>
      <c r="C24" s="69"/>
      <c r="D24" s="17" t="s">
        <v>10</v>
      </c>
      <c r="E24" s="19">
        <f>F24+I24+G24+H24+K24</f>
        <v>1222228.5</v>
      </c>
      <c r="F24" s="34">
        <v>360000</v>
      </c>
      <c r="G24" s="35">
        <v>287409.5</v>
      </c>
      <c r="H24" s="35">
        <v>287409.5</v>
      </c>
      <c r="I24" s="35">
        <v>287409.5</v>
      </c>
      <c r="J24" s="35"/>
      <c r="K24" s="35"/>
      <c r="L24" s="35"/>
      <c r="M24" s="54"/>
      <c r="N24" s="5"/>
    </row>
    <row r="25" spans="1:14" s="29" customFormat="1" ht="33.6" x14ac:dyDescent="0.3">
      <c r="A25" s="56" t="s">
        <v>29</v>
      </c>
      <c r="B25" s="57" t="s">
        <v>38</v>
      </c>
      <c r="C25" s="58" t="s">
        <v>11</v>
      </c>
      <c r="D25" s="13" t="s">
        <v>6</v>
      </c>
      <c r="E25" s="19">
        <f>K25</f>
        <v>81097.600000000006</v>
      </c>
      <c r="F25" s="33">
        <f t="shared" ref="F25:I25" si="14">F27+F28</f>
        <v>0</v>
      </c>
      <c r="G25" s="33">
        <f t="shared" si="14"/>
        <v>0</v>
      </c>
      <c r="H25" s="33">
        <f t="shared" si="14"/>
        <v>0</v>
      </c>
      <c r="I25" s="33">
        <f t="shared" si="14"/>
        <v>0</v>
      </c>
      <c r="J25" s="33">
        <f>J27+J28</f>
        <v>40548.800000000003</v>
      </c>
      <c r="K25" s="33">
        <f t="shared" ref="K25:L25" si="15">K27+K28</f>
        <v>81097.600000000006</v>
      </c>
      <c r="L25" s="33">
        <f t="shared" si="15"/>
        <v>81097.600000000006</v>
      </c>
      <c r="M25" s="54" t="s">
        <v>36</v>
      </c>
      <c r="N25" s="28"/>
    </row>
    <row r="26" spans="1:14" s="29" customFormat="1" x14ac:dyDescent="0.3">
      <c r="A26" s="56"/>
      <c r="B26" s="57"/>
      <c r="C26" s="58"/>
      <c r="D26" s="42" t="s">
        <v>7</v>
      </c>
      <c r="E26" s="19">
        <f>K26</f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55"/>
      <c r="N26" s="28"/>
    </row>
    <row r="27" spans="1:14" s="29" customFormat="1" x14ac:dyDescent="0.3">
      <c r="A27" s="56"/>
      <c r="B27" s="57"/>
      <c r="C27" s="58"/>
      <c r="D27" s="42" t="s">
        <v>8</v>
      </c>
      <c r="E27" s="19">
        <f>K27</f>
        <v>40548.800000000003</v>
      </c>
      <c r="F27" s="34">
        <v>0</v>
      </c>
      <c r="G27" s="34">
        <v>0</v>
      </c>
      <c r="H27" s="34">
        <v>0</v>
      </c>
      <c r="I27" s="34">
        <v>0</v>
      </c>
      <c r="J27" s="34">
        <v>40548.800000000003</v>
      </c>
      <c r="K27" s="34">
        <v>40548.800000000003</v>
      </c>
      <c r="L27" s="34">
        <v>40548.800000000003</v>
      </c>
      <c r="M27" s="55"/>
      <c r="N27" s="28"/>
    </row>
    <row r="28" spans="1:14" s="29" customFormat="1" x14ac:dyDescent="0.3">
      <c r="A28" s="56"/>
      <c r="B28" s="57"/>
      <c r="C28" s="58"/>
      <c r="D28" s="42" t="s">
        <v>9</v>
      </c>
      <c r="E28" s="19"/>
      <c r="F28" s="34">
        <v>0</v>
      </c>
      <c r="G28" s="34">
        <v>0</v>
      </c>
      <c r="H28" s="34">
        <v>0</v>
      </c>
      <c r="I28" s="34">
        <v>0</v>
      </c>
      <c r="J28" s="34"/>
      <c r="K28" s="34">
        <v>40548.800000000003</v>
      </c>
      <c r="L28" s="34">
        <v>40548.800000000003</v>
      </c>
      <c r="M28" s="55"/>
      <c r="N28" s="28"/>
    </row>
    <row r="29" spans="1:14" s="29" customFormat="1" ht="33.6" x14ac:dyDescent="0.3">
      <c r="A29" s="56"/>
      <c r="B29" s="57"/>
      <c r="C29" s="58"/>
      <c r="D29" s="42" t="s">
        <v>10</v>
      </c>
      <c r="E29" s="19"/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55"/>
      <c r="N29" s="28"/>
    </row>
    <row r="30" spans="1:14" ht="33.6" x14ac:dyDescent="0.3">
      <c r="A30" s="77"/>
      <c r="B30" s="54" t="s">
        <v>25</v>
      </c>
      <c r="C30" s="81"/>
      <c r="D30" s="13" t="s">
        <v>6</v>
      </c>
      <c r="E30" s="19">
        <f>E31+E32+E33+E34</f>
        <v>3125021.1</v>
      </c>
      <c r="F30" s="33">
        <f>F33+F34</f>
        <v>400000</v>
      </c>
      <c r="G30" s="33">
        <f>SUM(G31:G34)</f>
        <v>491962.2</v>
      </c>
      <c r="H30" s="33">
        <f t="shared" ref="H30:K30" si="16">SUM(H31:H34)</f>
        <v>1159605.6000000001</v>
      </c>
      <c r="I30" s="33">
        <f t="shared" si="16"/>
        <v>404097.9</v>
      </c>
      <c r="J30" s="33">
        <f t="shared" si="16"/>
        <v>448945.6</v>
      </c>
      <c r="K30" s="33">
        <f t="shared" si="16"/>
        <v>669355.4</v>
      </c>
      <c r="L30" s="33">
        <f t="shared" ref="L30" si="17">SUM(L31:L34)</f>
        <v>669355.4</v>
      </c>
      <c r="M30" s="74"/>
      <c r="N30" s="5"/>
    </row>
    <row r="31" spans="1:14" ht="20.25" customHeight="1" x14ac:dyDescent="0.3">
      <c r="A31" s="78"/>
      <c r="B31" s="66"/>
      <c r="C31" s="82"/>
      <c r="D31" s="17" t="s">
        <v>7</v>
      </c>
      <c r="E31" s="21">
        <f>F31+I31+G31+H31+K31</f>
        <v>198163.9</v>
      </c>
      <c r="F31" s="34">
        <v>0</v>
      </c>
      <c r="G31" s="36">
        <f t="shared" ref="G31:I34" si="18">G21</f>
        <v>82117</v>
      </c>
      <c r="H31" s="36">
        <f t="shared" si="18"/>
        <v>82117</v>
      </c>
      <c r="I31" s="36">
        <f t="shared" si="18"/>
        <v>33929.9</v>
      </c>
      <c r="J31" s="36">
        <f>J21+J26</f>
        <v>0</v>
      </c>
      <c r="K31" s="36">
        <f t="shared" ref="K31" si="19">K21</f>
        <v>0</v>
      </c>
      <c r="L31" s="36">
        <f t="shared" ref="L31" si="20">L21</f>
        <v>0</v>
      </c>
      <c r="M31" s="74"/>
    </row>
    <row r="32" spans="1:14" x14ac:dyDescent="0.3">
      <c r="A32" s="78"/>
      <c r="B32" s="66"/>
      <c r="C32" s="82"/>
      <c r="D32" s="17" t="s">
        <v>8</v>
      </c>
      <c r="E32" s="21">
        <f>F32+I32+G32+H32+K32</f>
        <v>337677.7</v>
      </c>
      <c r="F32" s="34">
        <v>0</v>
      </c>
      <c r="G32" s="36">
        <f t="shared" si="18"/>
        <v>1000</v>
      </c>
      <c r="H32" s="36">
        <f t="shared" si="18"/>
        <v>1000</v>
      </c>
      <c r="I32" s="36">
        <f t="shared" si="18"/>
        <v>1000</v>
      </c>
      <c r="J32" s="36">
        <f>J22+J27</f>
        <v>244747.2</v>
      </c>
      <c r="K32" s="36">
        <f>K22+K27</f>
        <v>334677.7</v>
      </c>
      <c r="L32" s="36">
        <f>L22+L27</f>
        <v>334677.7</v>
      </c>
      <c r="M32" s="74"/>
    </row>
    <row r="33" spans="1:15" x14ac:dyDescent="0.3">
      <c r="A33" s="78"/>
      <c r="B33" s="66"/>
      <c r="C33" s="82"/>
      <c r="D33" s="17" t="s">
        <v>9</v>
      </c>
      <c r="E33" s="21">
        <f>F33+I33+G33+H33+K33</f>
        <v>1366951</v>
      </c>
      <c r="F33" s="34">
        <v>40000</v>
      </c>
      <c r="G33" s="36">
        <f t="shared" si="18"/>
        <v>121435.7</v>
      </c>
      <c r="H33" s="36">
        <f t="shared" si="18"/>
        <v>789079.1</v>
      </c>
      <c r="I33" s="36">
        <f t="shared" si="18"/>
        <v>81758.5</v>
      </c>
      <c r="J33" s="36">
        <f>J23+J28</f>
        <v>204198.39999999999</v>
      </c>
      <c r="K33" s="36">
        <f t="shared" ref="K33:L33" si="21">K23+K28</f>
        <v>334677.7</v>
      </c>
      <c r="L33" s="36">
        <f t="shared" si="21"/>
        <v>334677.7</v>
      </c>
      <c r="M33" s="74"/>
    </row>
    <row r="34" spans="1:15" ht="34.200000000000003" thickBot="1" x14ac:dyDescent="0.35">
      <c r="A34" s="79"/>
      <c r="B34" s="80"/>
      <c r="C34" s="83"/>
      <c r="D34" s="22" t="s">
        <v>10</v>
      </c>
      <c r="E34" s="23">
        <f>F34+I34+G34+H34+K34</f>
        <v>1222228.5</v>
      </c>
      <c r="F34" s="37">
        <v>360000</v>
      </c>
      <c r="G34" s="38">
        <f t="shared" si="18"/>
        <v>287409.5</v>
      </c>
      <c r="H34" s="38">
        <f t="shared" si="18"/>
        <v>287409.5</v>
      </c>
      <c r="I34" s="38">
        <f t="shared" si="18"/>
        <v>287409.5</v>
      </c>
      <c r="J34" s="38">
        <f t="shared" ref="J34:K34" si="22">J24</f>
        <v>0</v>
      </c>
      <c r="K34" s="38">
        <f t="shared" si="22"/>
        <v>0</v>
      </c>
      <c r="L34" s="38">
        <f t="shared" ref="L34" si="23">L24</f>
        <v>0</v>
      </c>
      <c r="M34" s="75"/>
    </row>
    <row r="35" spans="1:15" ht="33.6" x14ac:dyDescent="0.3">
      <c r="A35" s="62"/>
      <c r="B35" s="65" t="s">
        <v>26</v>
      </c>
      <c r="C35" s="68"/>
      <c r="D35" s="24" t="s">
        <v>6</v>
      </c>
      <c r="E35" s="25">
        <v>29590219.199999999</v>
      </c>
      <c r="F35" s="39">
        <f>F36+F37+F38+F39</f>
        <v>400000</v>
      </c>
      <c r="G35" s="39">
        <f t="shared" ref="G35:I35" si="24">G36+G38+G39+G37</f>
        <v>850668.4</v>
      </c>
      <c r="H35" s="39">
        <f t="shared" si="24"/>
        <v>1240806</v>
      </c>
      <c r="I35" s="39">
        <f t="shared" si="24"/>
        <v>681524.5</v>
      </c>
      <c r="J35" s="39">
        <f>J36+J38+J39+J37</f>
        <v>793757.3</v>
      </c>
      <c r="K35" s="39">
        <f t="shared" ref="K35:L35" si="25">K36+K38+K39+K37</f>
        <v>1072911.8999999999</v>
      </c>
      <c r="L35" s="39">
        <f t="shared" si="25"/>
        <v>948848.60000000009</v>
      </c>
      <c r="M35" s="71"/>
      <c r="N35" s="5"/>
    </row>
    <row r="36" spans="1:15" ht="24" customHeight="1" x14ac:dyDescent="0.3">
      <c r="A36" s="63"/>
      <c r="B36" s="66"/>
      <c r="C36" s="69"/>
      <c r="D36" s="17" t="s">
        <v>7</v>
      </c>
      <c r="E36" s="19">
        <f>G36+H36+I36+K36</f>
        <v>605714.20000000007</v>
      </c>
      <c r="F36" s="40">
        <v>0</v>
      </c>
      <c r="G36" s="33">
        <f>G31+G14</f>
        <v>122857.1</v>
      </c>
      <c r="H36" s="33">
        <f t="shared" ref="H36:J37" si="26">H31+H14</f>
        <v>122857.1</v>
      </c>
      <c r="I36" s="33">
        <f t="shared" si="26"/>
        <v>122857.1</v>
      </c>
      <c r="J36" s="33">
        <f>J31+J14</f>
        <v>237142.9</v>
      </c>
      <c r="K36" s="33">
        <f t="shared" ref="K36:L36" si="27">K31+K14</f>
        <v>237142.9</v>
      </c>
      <c r="L36" s="33">
        <f t="shared" si="27"/>
        <v>0</v>
      </c>
      <c r="M36" s="72"/>
      <c r="O36" s="5">
        <f>E35-29590219.2</f>
        <v>0</v>
      </c>
    </row>
    <row r="37" spans="1:15" x14ac:dyDescent="0.3">
      <c r="A37" s="63"/>
      <c r="B37" s="66"/>
      <c r="C37" s="69"/>
      <c r="D37" s="17" t="s">
        <v>8</v>
      </c>
      <c r="E37" s="21">
        <f>K37</f>
        <v>417884.5</v>
      </c>
      <c r="F37" s="33">
        <f>F32</f>
        <v>0</v>
      </c>
      <c r="G37" s="33">
        <f>G32+G15</f>
        <v>2000</v>
      </c>
      <c r="H37" s="33">
        <f t="shared" si="26"/>
        <v>2000</v>
      </c>
      <c r="I37" s="33">
        <f t="shared" si="26"/>
        <v>2000</v>
      </c>
      <c r="J37" s="33">
        <f t="shared" si="26"/>
        <v>298581.60000000003</v>
      </c>
      <c r="K37" s="33">
        <f t="shared" ref="K37:L37" si="28">K32+K15</f>
        <v>417884.5</v>
      </c>
      <c r="L37" s="33">
        <f t="shared" si="28"/>
        <v>474424.30000000005</v>
      </c>
      <c r="M37" s="72"/>
    </row>
    <row r="38" spans="1:15" x14ac:dyDescent="0.3">
      <c r="A38" s="63"/>
      <c r="B38" s="66"/>
      <c r="C38" s="69"/>
      <c r="D38" s="17" t="s">
        <v>9</v>
      </c>
      <c r="E38" s="21">
        <f>F38+G38+H38+I38</f>
        <v>1576199.1</v>
      </c>
      <c r="F38" s="33">
        <f>F33</f>
        <v>40000</v>
      </c>
      <c r="G38" s="40">
        <f>G33+G16</f>
        <v>438401.8</v>
      </c>
      <c r="H38" s="40">
        <f>H33+H16</f>
        <v>828539.4</v>
      </c>
      <c r="I38" s="33">
        <f>I33+I16</f>
        <v>269257.90000000002</v>
      </c>
      <c r="J38" s="33">
        <f>J33+J16</f>
        <v>258032.8</v>
      </c>
      <c r="K38" s="33">
        <f>K33+K16</f>
        <v>417884.5</v>
      </c>
      <c r="L38" s="33">
        <f>L33+L16</f>
        <v>474424.30000000005</v>
      </c>
      <c r="M38" s="72"/>
    </row>
    <row r="39" spans="1:15" ht="30.75" customHeight="1" thickBot="1" x14ac:dyDescent="0.35">
      <c r="A39" s="64"/>
      <c r="B39" s="67"/>
      <c r="C39" s="70"/>
      <c r="D39" s="26" t="s">
        <v>10</v>
      </c>
      <c r="E39" s="27">
        <f>F39+G39+H39+I39+K39</f>
        <v>1222228.5</v>
      </c>
      <c r="F39" s="41">
        <f>F34</f>
        <v>360000</v>
      </c>
      <c r="G39" s="41">
        <f>G34+G17</f>
        <v>287409.5</v>
      </c>
      <c r="H39" s="41">
        <f>H34</f>
        <v>287409.5</v>
      </c>
      <c r="I39" s="41">
        <f>I34</f>
        <v>287409.5</v>
      </c>
      <c r="J39" s="41">
        <f>J34</f>
        <v>0</v>
      </c>
      <c r="K39" s="41">
        <f>K34</f>
        <v>0</v>
      </c>
      <c r="L39" s="41">
        <f>L34</f>
        <v>0</v>
      </c>
      <c r="M39" s="73"/>
    </row>
    <row r="40" spans="1:15" hidden="1" x14ac:dyDescent="0.3">
      <c r="A40" s="44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6"/>
    </row>
    <row r="41" spans="1:15" s="6" customFormat="1" ht="18" x14ac:dyDescent="0.35">
      <c r="A41" s="47" t="s">
        <v>30</v>
      </c>
      <c r="B41" s="48"/>
      <c r="C41" s="48"/>
      <c r="D41" s="48"/>
      <c r="E41" s="49"/>
      <c r="F41" s="48"/>
      <c r="G41" s="48"/>
      <c r="H41" s="48"/>
      <c r="I41" s="48"/>
      <c r="J41" s="48"/>
      <c r="K41" s="48"/>
      <c r="L41" s="48"/>
      <c r="M41" s="48"/>
    </row>
    <row r="42" spans="1:15" ht="18.75" customHeight="1" x14ac:dyDescent="0.3">
      <c r="A42" s="76" t="s">
        <v>42</v>
      </c>
      <c r="B42" s="76"/>
      <c r="C42" s="76"/>
      <c r="D42" s="76"/>
      <c r="E42" s="76"/>
      <c r="F42" s="76"/>
      <c r="G42" s="76"/>
      <c r="H42" s="76"/>
      <c r="I42" s="45"/>
      <c r="J42" s="45"/>
      <c r="K42" s="45"/>
      <c r="L42" s="45"/>
      <c r="M42" s="45"/>
    </row>
  </sheetData>
  <mergeCells count="35">
    <mergeCell ref="A42:H42"/>
    <mergeCell ref="A30:A34"/>
    <mergeCell ref="B30:B34"/>
    <mergeCell ref="C30:C34"/>
    <mergeCell ref="O1:Q1"/>
    <mergeCell ref="I1:M1"/>
    <mergeCell ref="A20:A24"/>
    <mergeCell ref="B20:B24"/>
    <mergeCell ref="C20:C24"/>
    <mergeCell ref="C13:C17"/>
    <mergeCell ref="A18:M18"/>
    <mergeCell ref="M3:M4"/>
    <mergeCell ref="A2:M2"/>
    <mergeCell ref="A3:A4"/>
    <mergeCell ref="B3:B4"/>
    <mergeCell ref="C3:C4"/>
    <mergeCell ref="A35:A39"/>
    <mergeCell ref="B35:B39"/>
    <mergeCell ref="C35:C39"/>
    <mergeCell ref="M35:M39"/>
    <mergeCell ref="M30:M34"/>
    <mergeCell ref="D3:D4"/>
    <mergeCell ref="E3:L3"/>
    <mergeCell ref="M25:M29"/>
    <mergeCell ref="A25:A29"/>
    <mergeCell ref="B25:B29"/>
    <mergeCell ref="C25:C29"/>
    <mergeCell ref="M20:M24"/>
    <mergeCell ref="A8:A12"/>
    <mergeCell ref="B8:B12"/>
    <mergeCell ref="C8:C12"/>
    <mergeCell ref="M8:M12"/>
    <mergeCell ref="A13:A17"/>
    <mergeCell ref="B13:B17"/>
    <mergeCell ref="A6:M6"/>
  </mergeCells>
  <pageMargins left="0.19685039370078741" right="0.19685039370078741" top="0.59055118110236227" bottom="0.39370078740157483" header="0.31496062992125984" footer="0.31496062992125984"/>
  <pageSetup paperSize="9" scale="55" firstPageNumber="35" fitToHeight="0" orientation="landscape" r:id="rId1"/>
  <headerFooter alignWithMargins="0"/>
  <rowBreaks count="1" manualBreakCount="1">
    <brk id="2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2024-11-12T11:35:10Z</cp:lastPrinted>
  <dcterms:created xsi:type="dcterms:W3CDTF">2020-03-02T12:26:45Z</dcterms:created>
  <dcterms:modified xsi:type="dcterms:W3CDTF">2024-12-17T04:14:40Z</dcterms:modified>
</cp:coreProperties>
</file>